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765" yWindow="-120" windowWidth="6120" windowHeight="11640"/>
  </bookViews>
  <sheets>
    <sheet name="2014 год ЦП" sheetId="2" r:id="rId1"/>
  </sheets>
  <definedNames>
    <definedName name="_xlnm._FilterDatabase" localSheetId="0" hidden="1">'2014 год ЦП'!$A$7:$S$11</definedName>
  </definedNames>
  <calcPr calcId="145621"/>
</workbook>
</file>

<file path=xl/calcChain.xml><?xml version="1.0" encoding="utf-8"?>
<calcChain xmlns="http://schemas.openxmlformats.org/spreadsheetml/2006/main">
  <c r="O33" i="2" l="1"/>
  <c r="M25" i="2"/>
  <c r="O30" i="2"/>
  <c r="O25" i="2"/>
  <c r="O19" i="2"/>
  <c r="O13" i="2" l="1"/>
  <c r="O35" i="2" s="1"/>
  <c r="S33" i="2" l="1"/>
  <c r="U35" i="2" l="1"/>
  <c r="T33" i="2"/>
  <c r="T30" i="2"/>
  <c r="T13" i="2"/>
  <c r="Q33" i="2"/>
  <c r="P33" i="2"/>
  <c r="Q30" i="2"/>
  <c r="P30" i="2"/>
  <c r="Q25" i="2"/>
  <c r="Q19" i="2"/>
  <c r="Q13" i="2"/>
  <c r="P13" i="2"/>
  <c r="P35" i="2" s="1"/>
  <c r="C13" i="2"/>
  <c r="D13" i="2"/>
  <c r="E13" i="2"/>
  <c r="F13" i="2"/>
  <c r="I13" i="2"/>
  <c r="J13" i="2"/>
  <c r="L13" i="2"/>
  <c r="M13" i="2"/>
  <c r="J19" i="2"/>
  <c r="J25" i="2"/>
  <c r="C30" i="2"/>
  <c r="D30" i="2"/>
  <c r="E30" i="2"/>
  <c r="F30" i="2"/>
  <c r="I30" i="2"/>
  <c r="J30" i="2"/>
  <c r="L30" i="2"/>
  <c r="M30" i="2"/>
  <c r="C33" i="2"/>
  <c r="D33" i="2"/>
  <c r="E33" i="2"/>
  <c r="F33" i="2"/>
  <c r="I33" i="2"/>
  <c r="J33" i="2"/>
  <c r="L33" i="2"/>
  <c r="M33" i="2"/>
  <c r="B35" i="2"/>
  <c r="D35" i="2"/>
  <c r="E35" i="2"/>
  <c r="F35" i="2"/>
  <c r="G35" i="2"/>
  <c r="H35" i="2"/>
  <c r="I35" i="2"/>
  <c r="K35" i="2"/>
  <c r="L35" i="2"/>
  <c r="M35" i="2"/>
  <c r="N35" i="2"/>
  <c r="R35" i="2"/>
  <c r="S35" i="2"/>
  <c r="Q35" i="2" l="1"/>
  <c r="J35" i="2"/>
  <c r="C35" i="2"/>
  <c r="T35" i="2"/>
</calcChain>
</file>

<file path=xl/comments1.xml><?xml version="1.0" encoding="utf-8"?>
<comments xmlns="http://schemas.openxmlformats.org/spreadsheetml/2006/main">
  <authors>
    <author>Автор</author>
  </authors>
  <commentList>
    <comment ref="A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ОД-110 кВ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ОД-110 кВ</t>
        </r>
      </text>
    </comment>
  </commentList>
</comments>
</file>

<file path=xl/sharedStrings.xml><?xml version="1.0" encoding="utf-8"?>
<sst xmlns="http://schemas.openxmlformats.org/spreadsheetml/2006/main" count="127" uniqueCount="43">
  <si>
    <t>Подстанция</t>
  </si>
  <si>
    <t>Напряжение</t>
  </si>
  <si>
    <t>Кол-во, шт.</t>
  </si>
  <si>
    <t>Назначение</t>
  </si>
  <si>
    <t>баковый/ колонковый</t>
  </si>
  <si>
    <t>Наименование</t>
  </si>
  <si>
    <t>Объем работ</t>
  </si>
  <si>
    <t>линейный</t>
  </si>
  <si>
    <t>вводной</t>
  </si>
  <si>
    <t>секционный</t>
  </si>
  <si>
    <t>Замена масляных выключателей 110 кВ и блоков ОД-КЗ на элегазовые выключатели 110 кВ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</si>
  <si>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</si>
  <si>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</si>
  <si>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устройств организации оперативного тока</t>
  </si>
  <si>
    <t>Установка шкафов РЗА</t>
  </si>
  <si>
    <t>Установка микропроцессорных терминалов РЗА</t>
  </si>
  <si>
    <t>Установка прочих устройств РЗА</t>
  </si>
  <si>
    <t>Установка элегазовых трансформаторов тока 110 кВ</t>
  </si>
  <si>
    <t>Установка ОПУ,
 шт</t>
  </si>
  <si>
    <t>110кВ</t>
  </si>
  <si>
    <t>ПС 110 кВ Южная</t>
  </si>
  <si>
    <t>колонк</t>
  </si>
  <si>
    <t>Р-ли 110 кВ</t>
  </si>
  <si>
    <t>АУОТ 2ЗУ*1АБ</t>
  </si>
  <si>
    <t>отходящ линий 10кВ</t>
  </si>
  <si>
    <t>АУОТ 1ЗУ*1АБ</t>
  </si>
  <si>
    <t>ввод. выключ. 10кВ</t>
  </si>
  <si>
    <t>секц. выключ. 10кВ</t>
  </si>
  <si>
    <t>баков</t>
  </si>
  <si>
    <t>блок питания</t>
  </si>
  <si>
    <t>ПС 110 кВ Новосиль</t>
  </si>
  <si>
    <t>ПС 110 кВ Верховье 1</t>
  </si>
  <si>
    <t>ПС 110 кВ Химмаш</t>
  </si>
  <si>
    <t>блок МП зашиты АЧР</t>
  </si>
  <si>
    <t>блок МП зашиты ЦС</t>
  </si>
  <si>
    <t>ПС 110 кВ Новополево</t>
  </si>
  <si>
    <t>МП устр. для определения мест повреждения на ВЛ</t>
  </si>
  <si>
    <t>Итого по 2014 году</t>
  </si>
  <si>
    <t>Приложение 1
к ТЗ  на проведение конкурса по выбору подрядчика на проектирование реконструкции  ПС 110, 35 кВ 
в рамках реализации программы повышения надежности электрических сетей ОАО «МРСК Центра» на 2014 год</t>
  </si>
  <si>
    <t>Дополнительное оборудование (силовая часть)</t>
  </si>
  <si>
    <t>Шкаф защит двухобмот. трансформатора, АУВ стороны ВН и автоматического регулирования напряжения</t>
  </si>
  <si>
    <t>ОПУ</t>
  </si>
  <si>
    <t xml:space="preserve">И.о. заместителя директора по техническим вопросам - главного инженера филиала                                                   И. В. Колубанов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</si>
</sst>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T1" sqref="T1:U1048576"/>
    </sheetView>
  </sheetViews>
  <sheetFormatPr defaultColWidth="11.5703125" defaultRowHeight="15" x14ac:dyDescent="0.25"/>
  <cols>
    <col min="1" max="2" width="11.5703125" style="1"/>
    <col min="3" max="13" width="0" style="1" hidden="1" customWidth="1"/>
    <col min="14" max="14" width="32.28515625" style="1" customWidth="1"/>
    <col min="15" max="15" width="11.5703125" style="1"/>
    <col min="16" max="16" width="23.42578125" style="1" customWidth="1"/>
    <col min="17" max="19" width="11.5703125" style="1"/>
    <col min="20" max="21" width="0" hidden="1" customWidth="1"/>
  </cols>
  <sheetData>
    <row r="1" spans="1:21" ht="60" customHeight="1" x14ac:dyDescent="0.25">
      <c r="A1" s="4"/>
      <c r="B1" s="4"/>
      <c r="C1" s="4"/>
      <c r="D1" s="2"/>
      <c r="E1" s="4"/>
      <c r="F1" s="4"/>
      <c r="G1" s="4"/>
      <c r="H1" s="4"/>
      <c r="I1" s="4"/>
      <c r="J1" s="4"/>
      <c r="K1" s="4"/>
      <c r="L1" s="52" t="s">
        <v>38</v>
      </c>
      <c r="M1" s="52"/>
      <c r="N1" s="52"/>
      <c r="O1" s="52"/>
      <c r="P1" s="52"/>
      <c r="Q1" s="52"/>
      <c r="R1" s="52"/>
      <c r="S1" s="52"/>
    </row>
    <row r="2" spans="1:21" ht="7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1" ht="8.2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21" ht="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1" ht="15" customHeight="1" x14ac:dyDescent="0.25">
      <c r="A5" s="31" t="s">
        <v>0</v>
      </c>
      <c r="B5" s="31" t="s">
        <v>1</v>
      </c>
      <c r="C5" s="31" t="s">
        <v>6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ht="75" customHeight="1" x14ac:dyDescent="0.25">
      <c r="A6" s="31"/>
      <c r="B6" s="31"/>
      <c r="C6" s="3" t="s">
        <v>17</v>
      </c>
      <c r="D6" s="31" t="s">
        <v>10</v>
      </c>
      <c r="E6" s="31"/>
      <c r="F6" s="31"/>
      <c r="G6" s="31" t="s">
        <v>11</v>
      </c>
      <c r="H6" s="31"/>
      <c r="I6" s="31" t="s">
        <v>12</v>
      </c>
      <c r="J6" s="31"/>
      <c r="K6" s="54" t="s">
        <v>18</v>
      </c>
      <c r="L6" s="31" t="s">
        <v>13</v>
      </c>
      <c r="M6" s="31"/>
      <c r="N6" s="31" t="s">
        <v>14</v>
      </c>
      <c r="O6" s="31"/>
      <c r="P6" s="31" t="s">
        <v>15</v>
      </c>
      <c r="Q6" s="31"/>
      <c r="R6" s="31" t="s">
        <v>16</v>
      </c>
      <c r="S6" s="31"/>
      <c r="T6" s="31" t="s">
        <v>39</v>
      </c>
      <c r="U6" s="31"/>
    </row>
    <row r="7" spans="1:21" ht="28.5" x14ac:dyDescent="0.25">
      <c r="A7" s="31"/>
      <c r="B7" s="31"/>
      <c r="C7" s="3" t="s">
        <v>2</v>
      </c>
      <c r="D7" s="3" t="s">
        <v>3</v>
      </c>
      <c r="E7" s="3" t="s">
        <v>4</v>
      </c>
      <c r="F7" s="3" t="s">
        <v>2</v>
      </c>
      <c r="G7" s="3" t="s">
        <v>3</v>
      </c>
      <c r="H7" s="3" t="s">
        <v>2</v>
      </c>
      <c r="I7" s="3" t="s">
        <v>3</v>
      </c>
      <c r="J7" s="3" t="s">
        <v>2</v>
      </c>
      <c r="K7" s="55"/>
      <c r="L7" s="3" t="s">
        <v>5</v>
      </c>
      <c r="M7" s="3" t="s">
        <v>2</v>
      </c>
      <c r="N7" s="3" t="s">
        <v>3</v>
      </c>
      <c r="O7" s="3" t="s">
        <v>2</v>
      </c>
      <c r="P7" s="3" t="s">
        <v>3</v>
      </c>
      <c r="Q7" s="3" t="s">
        <v>2</v>
      </c>
      <c r="R7" s="3" t="s">
        <v>3</v>
      </c>
      <c r="S7" s="3" t="s">
        <v>2</v>
      </c>
      <c r="T7" s="31" t="s">
        <v>5</v>
      </c>
      <c r="U7" s="31" t="s">
        <v>2</v>
      </c>
    </row>
    <row r="8" spans="1:21" ht="31.5" x14ac:dyDescent="0.25">
      <c r="A8" s="43" t="s">
        <v>20</v>
      </c>
      <c r="B8" s="46" t="s">
        <v>19</v>
      </c>
      <c r="C8" s="32">
        <v>6</v>
      </c>
      <c r="D8" s="5" t="s">
        <v>7</v>
      </c>
      <c r="E8" s="5" t="s">
        <v>21</v>
      </c>
      <c r="F8" s="5"/>
      <c r="G8" s="5"/>
      <c r="H8" s="6"/>
      <c r="I8" s="6" t="s">
        <v>7</v>
      </c>
      <c r="J8" s="7"/>
      <c r="K8" s="7" t="s">
        <v>41</v>
      </c>
      <c r="L8" s="9" t="s">
        <v>23</v>
      </c>
      <c r="M8" s="8">
        <v>1</v>
      </c>
      <c r="N8" s="29"/>
      <c r="O8" s="8"/>
      <c r="P8" s="9" t="s">
        <v>24</v>
      </c>
      <c r="Q8" s="8"/>
      <c r="R8" s="9"/>
      <c r="S8" s="10"/>
      <c r="T8" s="6" t="s">
        <v>22</v>
      </c>
      <c r="U8" s="7">
        <v>6</v>
      </c>
    </row>
    <row r="9" spans="1:21" ht="60" x14ac:dyDescent="0.25">
      <c r="A9" s="44"/>
      <c r="B9" s="47"/>
      <c r="C9" s="33"/>
      <c r="D9" s="5" t="s">
        <v>8</v>
      </c>
      <c r="E9" s="5" t="s">
        <v>21</v>
      </c>
      <c r="F9" s="5">
        <v>2</v>
      </c>
      <c r="G9" s="5"/>
      <c r="H9" s="5"/>
      <c r="I9" s="9" t="s">
        <v>8</v>
      </c>
      <c r="J9" s="8"/>
      <c r="K9" s="8"/>
      <c r="L9" s="9" t="s">
        <v>25</v>
      </c>
      <c r="M9" s="8"/>
      <c r="N9" s="29" t="s">
        <v>40</v>
      </c>
      <c r="O9" s="8">
        <v>2</v>
      </c>
      <c r="P9" s="9" t="s">
        <v>26</v>
      </c>
      <c r="Q9" s="8"/>
      <c r="R9" s="8"/>
      <c r="S9" s="10"/>
      <c r="T9" s="11"/>
      <c r="U9" s="11"/>
    </row>
    <row r="10" spans="1:21" ht="31.5" x14ac:dyDescent="0.25">
      <c r="A10" s="44"/>
      <c r="B10" s="47"/>
      <c r="C10" s="33"/>
      <c r="D10" s="5" t="s">
        <v>9</v>
      </c>
      <c r="E10" s="5" t="s">
        <v>21</v>
      </c>
      <c r="F10" s="5"/>
      <c r="G10" s="5"/>
      <c r="H10" s="5"/>
      <c r="I10" s="9" t="s">
        <v>9</v>
      </c>
      <c r="J10" s="8"/>
      <c r="K10" s="8"/>
      <c r="L10" s="8"/>
      <c r="M10" s="8"/>
      <c r="N10" s="8"/>
      <c r="O10" s="8"/>
      <c r="P10" s="9" t="s">
        <v>27</v>
      </c>
      <c r="Q10" s="8"/>
      <c r="R10" s="8"/>
      <c r="S10" s="10"/>
      <c r="T10" s="11"/>
      <c r="U10" s="11"/>
    </row>
    <row r="11" spans="1:21" ht="15.75" x14ac:dyDescent="0.25">
      <c r="A11" s="44"/>
      <c r="B11" s="47"/>
      <c r="C11" s="33"/>
      <c r="D11" s="5" t="s">
        <v>7</v>
      </c>
      <c r="E11" s="5" t="s">
        <v>28</v>
      </c>
      <c r="F11" s="5"/>
      <c r="G11" s="5"/>
      <c r="H11" s="5"/>
      <c r="I11" s="9"/>
      <c r="J11" s="8"/>
      <c r="K11" s="8"/>
      <c r="L11" s="8"/>
      <c r="M11" s="8"/>
      <c r="N11" s="8"/>
      <c r="O11" s="8"/>
      <c r="P11" s="9" t="s">
        <v>29</v>
      </c>
      <c r="Q11" s="8"/>
      <c r="R11" s="8"/>
      <c r="S11" s="10"/>
      <c r="T11" s="11"/>
      <c r="U11" s="11"/>
    </row>
    <row r="12" spans="1:21" ht="15.75" x14ac:dyDescent="0.25">
      <c r="A12" s="44"/>
      <c r="B12" s="47"/>
      <c r="C12" s="34"/>
      <c r="D12" s="5" t="s">
        <v>8</v>
      </c>
      <c r="E12" s="5" t="s">
        <v>28</v>
      </c>
      <c r="F12" s="5"/>
      <c r="G12" s="5"/>
      <c r="H12" s="5"/>
      <c r="I12" s="5"/>
      <c r="J12" s="11"/>
      <c r="K12" s="11"/>
      <c r="L12" s="11"/>
      <c r="M12" s="8"/>
      <c r="N12" s="8"/>
      <c r="O12" s="8"/>
      <c r="P12" s="13"/>
      <c r="Q12" s="12"/>
      <c r="R12" s="8"/>
      <c r="S12" s="10"/>
      <c r="T12" s="11"/>
      <c r="U12" s="11"/>
    </row>
    <row r="13" spans="1:21" ht="15.75" x14ac:dyDescent="0.25">
      <c r="A13" s="45"/>
      <c r="B13" s="48"/>
      <c r="C13" s="28">
        <f t="shared" ref="C13:F13" si="0">SUM(C8:C12)</f>
        <v>6</v>
      </c>
      <c r="D13" s="14">
        <f t="shared" si="0"/>
        <v>0</v>
      </c>
      <c r="E13" s="14">
        <f t="shared" si="0"/>
        <v>0</v>
      </c>
      <c r="F13" s="15">
        <f t="shared" si="0"/>
        <v>2</v>
      </c>
      <c r="G13" s="15"/>
      <c r="H13" s="15"/>
      <c r="I13" s="15">
        <f t="shared" ref="I13:J13" si="1">SUM(I8:I12)</f>
        <v>0</v>
      </c>
      <c r="J13" s="15">
        <f t="shared" si="1"/>
        <v>0</v>
      </c>
      <c r="K13" s="15">
        <v>1</v>
      </c>
      <c r="L13" s="15">
        <f t="shared" ref="L13:O13" si="2">SUM(L8:L12)</f>
        <v>0</v>
      </c>
      <c r="M13" s="15">
        <f t="shared" si="2"/>
        <v>1</v>
      </c>
      <c r="N13" s="15"/>
      <c r="O13" s="15">
        <f t="shared" si="2"/>
        <v>2</v>
      </c>
      <c r="P13" s="16">
        <f t="shared" ref="P13:Q13" si="3">SUM(P8:P12)</f>
        <v>0</v>
      </c>
      <c r="Q13" s="15">
        <f t="shared" si="3"/>
        <v>0</v>
      </c>
      <c r="R13" s="15"/>
      <c r="S13" s="15"/>
      <c r="T13" s="15">
        <f t="shared" ref="T13" si="4">SUM(T8:T12)</f>
        <v>0</v>
      </c>
      <c r="U13" s="15">
        <v>6</v>
      </c>
    </row>
    <row r="14" spans="1:21" ht="15.75" customHeight="1" x14ac:dyDescent="0.25">
      <c r="A14" s="43" t="s">
        <v>30</v>
      </c>
      <c r="B14" s="46" t="s">
        <v>19</v>
      </c>
      <c r="C14" s="35"/>
      <c r="D14" s="9" t="s">
        <v>7</v>
      </c>
      <c r="E14" s="5" t="s">
        <v>21</v>
      </c>
      <c r="F14" s="8"/>
      <c r="G14" s="8"/>
      <c r="H14" s="9"/>
      <c r="I14" s="9" t="s">
        <v>7</v>
      </c>
      <c r="J14" s="8">
        <v>10</v>
      </c>
      <c r="K14" s="8"/>
      <c r="L14" s="8"/>
      <c r="M14" s="8"/>
      <c r="N14" s="8"/>
      <c r="O14" s="8"/>
      <c r="P14" s="9" t="s">
        <v>24</v>
      </c>
      <c r="Q14" s="8">
        <v>10</v>
      </c>
      <c r="R14" s="8"/>
      <c r="S14" s="8"/>
      <c r="T14" s="8"/>
      <c r="U14" s="8"/>
    </row>
    <row r="15" spans="1:21" ht="15.75" x14ac:dyDescent="0.25">
      <c r="A15" s="44"/>
      <c r="B15" s="47"/>
      <c r="C15" s="36"/>
      <c r="D15" s="9" t="s">
        <v>8</v>
      </c>
      <c r="E15" s="5" t="s">
        <v>21</v>
      </c>
      <c r="F15" s="8"/>
      <c r="G15" s="8"/>
      <c r="H15" s="9"/>
      <c r="I15" s="9" t="s">
        <v>8</v>
      </c>
      <c r="J15" s="8">
        <v>2</v>
      </c>
      <c r="K15" s="8"/>
      <c r="L15" s="8"/>
      <c r="M15" s="8"/>
      <c r="N15" s="8"/>
      <c r="O15" s="8"/>
      <c r="P15" s="9" t="s">
        <v>26</v>
      </c>
      <c r="Q15" s="8">
        <v>2</v>
      </c>
      <c r="R15" s="8"/>
      <c r="S15" s="8"/>
      <c r="T15" s="8"/>
      <c r="U15" s="8"/>
    </row>
    <row r="16" spans="1:21" ht="31.5" x14ac:dyDescent="0.25">
      <c r="A16" s="44"/>
      <c r="B16" s="47"/>
      <c r="C16" s="36"/>
      <c r="D16" s="9" t="s">
        <v>9</v>
      </c>
      <c r="E16" s="5" t="s">
        <v>21</v>
      </c>
      <c r="F16" s="8"/>
      <c r="G16" s="8"/>
      <c r="H16" s="9"/>
      <c r="I16" s="9" t="s">
        <v>9</v>
      </c>
      <c r="J16" s="8">
        <v>2</v>
      </c>
      <c r="K16" s="8"/>
      <c r="L16" s="8"/>
      <c r="M16" s="8"/>
      <c r="N16" s="8"/>
      <c r="O16" s="8"/>
      <c r="P16" s="9" t="s">
        <v>27</v>
      </c>
      <c r="Q16" s="8">
        <v>2</v>
      </c>
      <c r="R16" s="8"/>
      <c r="S16" s="8"/>
      <c r="T16" s="8"/>
      <c r="U16" s="8"/>
    </row>
    <row r="17" spans="1:21" ht="15.75" x14ac:dyDescent="0.25">
      <c r="A17" s="44"/>
      <c r="B17" s="47"/>
      <c r="C17" s="36"/>
      <c r="D17" s="9" t="s">
        <v>7</v>
      </c>
      <c r="E17" s="5" t="s">
        <v>28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9" t="s">
        <v>29</v>
      </c>
      <c r="Q17" s="8">
        <v>14</v>
      </c>
      <c r="R17" s="8"/>
      <c r="S17" s="8"/>
      <c r="T17" s="8"/>
      <c r="U17" s="8"/>
    </row>
    <row r="18" spans="1:21" ht="15.75" x14ac:dyDescent="0.25">
      <c r="A18" s="44"/>
      <c r="B18" s="47"/>
      <c r="C18" s="37"/>
      <c r="D18" s="9" t="s">
        <v>8</v>
      </c>
      <c r="E18" s="5" t="s">
        <v>28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9"/>
      <c r="Q18" s="8"/>
      <c r="R18" s="8"/>
      <c r="S18" s="8"/>
      <c r="T18" s="8"/>
      <c r="U18" s="8"/>
    </row>
    <row r="19" spans="1:21" ht="15.75" x14ac:dyDescent="0.25">
      <c r="A19" s="45"/>
      <c r="B19" s="48"/>
      <c r="C19" s="14"/>
      <c r="D19" s="14"/>
      <c r="E19" s="14"/>
      <c r="F19" s="15"/>
      <c r="G19" s="15"/>
      <c r="H19" s="15"/>
      <c r="I19" s="15"/>
      <c r="J19" s="15">
        <f>SUM(J14:J18)</f>
        <v>14</v>
      </c>
      <c r="K19" s="15"/>
      <c r="L19" s="15"/>
      <c r="M19" s="15"/>
      <c r="N19" s="15"/>
      <c r="O19" s="15">
        <f t="shared" ref="O19" si="5">SUM(O14:O18)</f>
        <v>0</v>
      </c>
      <c r="P19" s="16"/>
      <c r="Q19" s="15">
        <f>SUM(Q14:Q18)</f>
        <v>28</v>
      </c>
      <c r="R19" s="15"/>
      <c r="S19" s="15"/>
      <c r="T19" s="15"/>
      <c r="U19" s="15"/>
    </row>
    <row r="20" spans="1:21" ht="15.75" customHeight="1" x14ac:dyDescent="0.25">
      <c r="A20" s="43" t="s">
        <v>31</v>
      </c>
      <c r="B20" s="46" t="s">
        <v>19</v>
      </c>
      <c r="C20" s="35"/>
      <c r="D20" s="9" t="s">
        <v>7</v>
      </c>
      <c r="E20" s="5" t="s">
        <v>21</v>
      </c>
      <c r="F20" s="8"/>
      <c r="G20" s="8"/>
      <c r="H20" s="9"/>
      <c r="I20" s="9" t="s">
        <v>7</v>
      </c>
      <c r="J20" s="8">
        <v>6</v>
      </c>
      <c r="K20" s="8"/>
      <c r="L20" s="8"/>
      <c r="M20" s="8"/>
      <c r="N20" s="8"/>
      <c r="O20" s="8"/>
      <c r="P20" s="9" t="s">
        <v>24</v>
      </c>
      <c r="Q20" s="8">
        <v>6</v>
      </c>
      <c r="R20" s="8"/>
      <c r="S20" s="8"/>
      <c r="T20" s="8"/>
      <c r="U20" s="8"/>
    </row>
    <row r="21" spans="1:21" ht="15.75" x14ac:dyDescent="0.25">
      <c r="A21" s="44"/>
      <c r="B21" s="47"/>
      <c r="C21" s="36"/>
      <c r="D21" s="9" t="s">
        <v>8</v>
      </c>
      <c r="E21" s="5" t="s">
        <v>21</v>
      </c>
      <c r="F21" s="8"/>
      <c r="G21" s="8"/>
      <c r="H21" s="9"/>
      <c r="I21" s="9" t="s">
        <v>8</v>
      </c>
      <c r="J21" s="8">
        <v>2</v>
      </c>
      <c r="K21" s="8"/>
      <c r="L21" s="8"/>
      <c r="M21" s="8"/>
      <c r="N21" s="8"/>
      <c r="O21" s="8"/>
      <c r="P21" s="9" t="s">
        <v>26</v>
      </c>
      <c r="Q21" s="8">
        <v>2</v>
      </c>
      <c r="R21" s="8"/>
      <c r="S21" s="8"/>
      <c r="T21" s="8"/>
      <c r="U21" s="8"/>
    </row>
    <row r="22" spans="1:21" ht="31.5" x14ac:dyDescent="0.25">
      <c r="A22" s="44"/>
      <c r="B22" s="47"/>
      <c r="C22" s="36"/>
      <c r="D22" s="9" t="s">
        <v>9</v>
      </c>
      <c r="E22" s="5" t="s">
        <v>21</v>
      </c>
      <c r="F22" s="8"/>
      <c r="G22" s="8"/>
      <c r="H22" s="9"/>
      <c r="I22" s="9" t="s">
        <v>9</v>
      </c>
      <c r="J22" s="8">
        <v>1</v>
      </c>
      <c r="K22" s="8"/>
      <c r="L22" s="8"/>
      <c r="M22" s="8"/>
      <c r="N22" s="8"/>
      <c r="O22" s="8"/>
      <c r="P22" s="9" t="s">
        <v>27</v>
      </c>
      <c r="Q22" s="8">
        <v>1</v>
      </c>
      <c r="R22" s="8"/>
      <c r="S22" s="8"/>
      <c r="T22" s="8"/>
      <c r="U22" s="8"/>
    </row>
    <row r="23" spans="1:21" ht="15.75" x14ac:dyDescent="0.25">
      <c r="A23" s="44"/>
      <c r="B23" s="47"/>
      <c r="C23" s="36"/>
      <c r="D23" s="9" t="s">
        <v>7</v>
      </c>
      <c r="E23" s="5" t="s">
        <v>28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9" t="s">
        <v>29</v>
      </c>
      <c r="Q23" s="7">
        <v>9</v>
      </c>
      <c r="R23" s="8"/>
      <c r="S23" s="8"/>
      <c r="T23" s="17"/>
      <c r="U23" s="8"/>
    </row>
    <row r="24" spans="1:21" ht="15.75" x14ac:dyDescent="0.25">
      <c r="A24" s="44"/>
      <c r="B24" s="47"/>
      <c r="C24" s="37"/>
      <c r="D24" s="9" t="s">
        <v>8</v>
      </c>
      <c r="E24" s="5" t="s">
        <v>28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8"/>
      <c r="R24" s="8"/>
      <c r="S24" s="8"/>
      <c r="T24" s="8"/>
      <c r="U24" s="8"/>
    </row>
    <row r="25" spans="1:21" ht="15.75" x14ac:dyDescent="0.25">
      <c r="A25" s="45"/>
      <c r="B25" s="48"/>
      <c r="C25" s="14"/>
      <c r="D25" s="14"/>
      <c r="E25" s="14"/>
      <c r="F25" s="15"/>
      <c r="G25" s="15"/>
      <c r="H25" s="15"/>
      <c r="I25" s="15"/>
      <c r="J25" s="15">
        <f>SUM(J20:J24)</f>
        <v>9</v>
      </c>
      <c r="K25" s="15"/>
      <c r="L25" s="15"/>
      <c r="M25" s="15">
        <f t="shared" ref="M25" si="6">SUM(M21:M24)</f>
        <v>0</v>
      </c>
      <c r="N25" s="15"/>
      <c r="O25" s="15">
        <f t="shared" ref="O25" si="7">SUM(O20:O24)</f>
        <v>0</v>
      </c>
      <c r="P25" s="15"/>
      <c r="Q25" s="15">
        <f>SUM(Q20:Q24)</f>
        <v>18</v>
      </c>
      <c r="R25" s="15"/>
      <c r="S25" s="15"/>
      <c r="T25" s="15"/>
      <c r="U25" s="15"/>
    </row>
    <row r="26" spans="1:21" ht="31.5" x14ac:dyDescent="0.25">
      <c r="A26" s="43" t="s">
        <v>32</v>
      </c>
      <c r="B26" s="49" t="s">
        <v>19</v>
      </c>
      <c r="C26" s="38">
        <v>6</v>
      </c>
      <c r="D26" s="5" t="s">
        <v>7</v>
      </c>
      <c r="E26" s="5" t="s">
        <v>21</v>
      </c>
      <c r="F26" s="5"/>
      <c r="G26" s="5"/>
      <c r="H26" s="5"/>
      <c r="I26" s="5" t="s">
        <v>7</v>
      </c>
      <c r="J26" s="8"/>
      <c r="K26" s="8" t="s">
        <v>41</v>
      </c>
      <c r="L26" s="9" t="s">
        <v>23</v>
      </c>
      <c r="M26" s="8">
        <v>1</v>
      </c>
      <c r="N26" s="29"/>
      <c r="O26" s="8"/>
      <c r="P26" s="6" t="s">
        <v>33</v>
      </c>
      <c r="Q26" s="11">
        <v>1</v>
      </c>
      <c r="R26" s="9"/>
      <c r="S26" s="10"/>
      <c r="T26" s="11"/>
      <c r="U26" s="11"/>
    </row>
    <row r="27" spans="1:21" ht="60" x14ac:dyDescent="0.25">
      <c r="A27" s="44"/>
      <c r="B27" s="50"/>
      <c r="C27" s="39"/>
      <c r="D27" s="5" t="s">
        <v>8</v>
      </c>
      <c r="E27" s="5" t="s">
        <v>21</v>
      </c>
      <c r="F27" s="5">
        <v>2</v>
      </c>
      <c r="G27" s="5"/>
      <c r="H27" s="5"/>
      <c r="I27" s="5" t="s">
        <v>8</v>
      </c>
      <c r="J27" s="8"/>
      <c r="K27" s="8"/>
      <c r="L27" s="9" t="s">
        <v>25</v>
      </c>
      <c r="M27" s="8"/>
      <c r="N27" s="29" t="s">
        <v>40</v>
      </c>
      <c r="O27" s="8">
        <v>2</v>
      </c>
      <c r="P27" s="6" t="s">
        <v>34</v>
      </c>
      <c r="Q27" s="11">
        <v>1</v>
      </c>
      <c r="R27" s="8"/>
      <c r="S27" s="10"/>
      <c r="T27" s="9" t="s">
        <v>22</v>
      </c>
      <c r="U27" s="8">
        <v>6</v>
      </c>
    </row>
    <row r="28" spans="1:21" ht="31.5" x14ac:dyDescent="0.25">
      <c r="A28" s="44"/>
      <c r="B28" s="50"/>
      <c r="C28" s="39"/>
      <c r="D28" s="5" t="s">
        <v>9</v>
      </c>
      <c r="E28" s="5" t="s">
        <v>21</v>
      </c>
      <c r="F28" s="5"/>
      <c r="G28" s="5"/>
      <c r="H28" s="5"/>
      <c r="I28" s="5" t="s">
        <v>9</v>
      </c>
      <c r="J28" s="8"/>
      <c r="K28" s="8"/>
      <c r="L28" s="8"/>
      <c r="M28" s="8"/>
      <c r="N28" s="8"/>
      <c r="O28" s="8"/>
      <c r="P28" s="10"/>
      <c r="Q28" s="12"/>
      <c r="R28" s="11"/>
      <c r="S28" s="18"/>
      <c r="T28" s="11"/>
      <c r="U28" s="11"/>
    </row>
    <row r="29" spans="1:21" ht="15.75" x14ac:dyDescent="0.25">
      <c r="A29" s="44"/>
      <c r="B29" s="50"/>
      <c r="C29" s="40"/>
      <c r="D29" s="5" t="s">
        <v>7</v>
      </c>
      <c r="E29" s="5" t="s">
        <v>28</v>
      </c>
      <c r="F29" s="5"/>
      <c r="G29" s="5"/>
      <c r="H29" s="5"/>
      <c r="I29" s="5"/>
      <c r="J29" s="11"/>
      <c r="K29" s="11"/>
      <c r="L29" s="11"/>
      <c r="M29" s="11"/>
      <c r="N29" s="11"/>
      <c r="O29" s="11"/>
      <c r="P29" s="18"/>
      <c r="Q29" s="12"/>
      <c r="R29" s="11"/>
      <c r="S29" s="18"/>
      <c r="T29" s="11"/>
      <c r="U29" s="11"/>
    </row>
    <row r="30" spans="1:21" ht="15.75" x14ac:dyDescent="0.25">
      <c r="A30" s="45"/>
      <c r="B30" s="51"/>
      <c r="C30" s="28">
        <f t="shared" ref="C30:F30" si="8">SUM(C26:C29)</f>
        <v>6</v>
      </c>
      <c r="D30" s="14">
        <f t="shared" si="8"/>
        <v>0</v>
      </c>
      <c r="E30" s="14">
        <f t="shared" si="8"/>
        <v>0</v>
      </c>
      <c r="F30" s="15">
        <f t="shared" si="8"/>
        <v>2</v>
      </c>
      <c r="G30" s="15"/>
      <c r="H30" s="15"/>
      <c r="I30" s="15">
        <f t="shared" ref="I30:J30" si="9">SUM(I26:I29)</f>
        <v>0</v>
      </c>
      <c r="J30" s="15">
        <f t="shared" si="9"/>
        <v>0</v>
      </c>
      <c r="K30" s="15">
        <v>1</v>
      </c>
      <c r="L30" s="15">
        <f t="shared" ref="L30:M30" si="10">SUM(L26:L29)</f>
        <v>0</v>
      </c>
      <c r="M30" s="15">
        <f t="shared" si="10"/>
        <v>1</v>
      </c>
      <c r="N30" s="15"/>
      <c r="O30" s="15">
        <f t="shared" ref="O30" si="11">SUM(O25:O29)</f>
        <v>2</v>
      </c>
      <c r="P30" s="15">
        <f t="shared" ref="P30:Q30" si="12">SUM(P26:P29)</f>
        <v>0</v>
      </c>
      <c r="Q30" s="15">
        <f t="shared" si="12"/>
        <v>2</v>
      </c>
      <c r="R30" s="15"/>
      <c r="S30" s="15"/>
      <c r="T30" s="15">
        <f t="shared" ref="T30" si="13">SUM(T26:T29)</f>
        <v>0</v>
      </c>
      <c r="U30" s="15">
        <v>6</v>
      </c>
    </row>
    <row r="31" spans="1:21" ht="92.25" customHeight="1" x14ac:dyDescent="0.25">
      <c r="A31" s="43" t="s">
        <v>35</v>
      </c>
      <c r="B31" s="49" t="s">
        <v>19</v>
      </c>
      <c r="C31" s="41"/>
      <c r="D31" s="5" t="s">
        <v>7</v>
      </c>
      <c r="E31" s="5" t="s">
        <v>21</v>
      </c>
      <c r="F31" s="5"/>
      <c r="G31" s="5"/>
      <c r="H31" s="5"/>
      <c r="I31" s="5" t="s">
        <v>7</v>
      </c>
      <c r="J31" s="11"/>
      <c r="K31" s="11"/>
      <c r="L31" s="19" t="s">
        <v>23</v>
      </c>
      <c r="M31" s="11"/>
      <c r="N31" s="11"/>
      <c r="O31" s="11"/>
      <c r="P31" s="11"/>
      <c r="Q31" s="11"/>
      <c r="R31" s="20" t="s">
        <v>36</v>
      </c>
      <c r="S31" s="21">
        <v>3</v>
      </c>
      <c r="T31" s="11"/>
      <c r="U31" s="11"/>
    </row>
    <row r="32" spans="1:21" ht="31.5" x14ac:dyDescent="0.25">
      <c r="A32" s="44"/>
      <c r="B32" s="50"/>
      <c r="C32" s="42"/>
      <c r="D32" s="5" t="s">
        <v>8</v>
      </c>
      <c r="E32" s="5" t="s">
        <v>21</v>
      </c>
      <c r="F32" s="5"/>
      <c r="G32" s="5"/>
      <c r="H32" s="5"/>
      <c r="I32" s="5" t="s">
        <v>8</v>
      </c>
      <c r="J32" s="11"/>
      <c r="K32" s="11"/>
      <c r="L32" s="19" t="s">
        <v>25</v>
      </c>
      <c r="M32" s="11"/>
      <c r="N32" s="11"/>
      <c r="O32" s="11"/>
      <c r="P32" s="11"/>
      <c r="Q32" s="11"/>
      <c r="R32" s="11"/>
      <c r="S32" s="18"/>
      <c r="T32" s="11"/>
      <c r="U32" s="11"/>
    </row>
    <row r="33" spans="1:21" ht="15.75" x14ac:dyDescent="0.25">
      <c r="A33" s="45"/>
      <c r="B33" s="51"/>
      <c r="C33" s="28">
        <f t="shared" ref="C33:F33" si="14">SUM(C31:C32)</f>
        <v>0</v>
      </c>
      <c r="D33" s="14">
        <f t="shared" si="14"/>
        <v>0</v>
      </c>
      <c r="E33" s="14">
        <f t="shared" si="14"/>
        <v>0</v>
      </c>
      <c r="F33" s="15">
        <f t="shared" si="14"/>
        <v>0</v>
      </c>
      <c r="G33" s="15"/>
      <c r="H33" s="15"/>
      <c r="I33" s="15">
        <f t="shared" ref="I33:J33" si="15">SUM(I31:I32)</f>
        <v>0</v>
      </c>
      <c r="J33" s="15">
        <f t="shared" si="15"/>
        <v>0</v>
      </c>
      <c r="K33" s="15"/>
      <c r="L33" s="22">
        <f t="shared" ref="L33:O33" si="16">SUM(L31:L32)</f>
        <v>0</v>
      </c>
      <c r="M33" s="15">
        <f t="shared" si="16"/>
        <v>0</v>
      </c>
      <c r="N33" s="15"/>
      <c r="O33" s="15">
        <f t="shared" si="16"/>
        <v>0</v>
      </c>
      <c r="P33" s="15">
        <f t="shared" ref="P33:S33" si="17">SUM(P31:P32)</f>
        <v>0</v>
      </c>
      <c r="Q33" s="15">
        <f t="shared" si="17"/>
        <v>0</v>
      </c>
      <c r="R33" s="15"/>
      <c r="S33" s="15">
        <f t="shared" si="17"/>
        <v>3</v>
      </c>
      <c r="T33" s="15">
        <f t="shared" ref="T33" si="18">SUM(T31:T32)</f>
        <v>0</v>
      </c>
      <c r="U33" s="15"/>
    </row>
    <row r="34" spans="1:21" ht="15.75" x14ac:dyDescent="0.25">
      <c r="A34" s="23"/>
      <c r="B34" s="24"/>
      <c r="C34" s="24"/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ht="15.75" x14ac:dyDescent="0.25">
      <c r="A35" s="26" t="s">
        <v>37</v>
      </c>
      <c r="B35" s="27">
        <f>B13+B19+B25+B30+B33</f>
        <v>0</v>
      </c>
      <c r="C35" s="27">
        <f>C13+C19+C25+C30+C33</f>
        <v>12</v>
      </c>
      <c r="D35" s="27">
        <f t="shared" ref="D35:F35" si="19">D13+D19+D25+D30+D33</f>
        <v>0</v>
      </c>
      <c r="E35" s="27">
        <f t="shared" si="19"/>
        <v>0</v>
      </c>
      <c r="F35" s="27">
        <f t="shared" si="19"/>
        <v>4</v>
      </c>
      <c r="G35" s="27">
        <f t="shared" ref="G35:S35" si="20">G13+G19+G25+G30+G33</f>
        <v>0</v>
      </c>
      <c r="H35" s="27">
        <f t="shared" si="20"/>
        <v>0</v>
      </c>
      <c r="I35" s="27">
        <f t="shared" si="20"/>
        <v>0</v>
      </c>
      <c r="J35" s="27">
        <f t="shared" si="20"/>
        <v>23</v>
      </c>
      <c r="K35" s="27">
        <f t="shared" si="20"/>
        <v>2</v>
      </c>
      <c r="L35" s="27">
        <f t="shared" si="20"/>
        <v>0</v>
      </c>
      <c r="M35" s="27">
        <f t="shared" si="20"/>
        <v>2</v>
      </c>
      <c r="N35" s="27">
        <f t="shared" si="20"/>
        <v>0</v>
      </c>
      <c r="O35" s="27">
        <f t="shared" si="20"/>
        <v>4</v>
      </c>
      <c r="P35" s="27">
        <f t="shared" si="20"/>
        <v>0</v>
      </c>
      <c r="Q35" s="27">
        <f t="shared" si="20"/>
        <v>48</v>
      </c>
      <c r="R35" s="27">
        <f t="shared" si="20"/>
        <v>0</v>
      </c>
      <c r="S35" s="27">
        <f t="shared" si="20"/>
        <v>3</v>
      </c>
      <c r="T35" s="27">
        <f t="shared" ref="T35:U35" si="21">T13+T19+T25+T30+T33</f>
        <v>0</v>
      </c>
      <c r="U35" s="27">
        <f t="shared" si="21"/>
        <v>12</v>
      </c>
    </row>
    <row r="37" spans="1:21" ht="27.75" customHeight="1" x14ac:dyDescent="0.25">
      <c r="B37" s="30" t="s">
        <v>42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</row>
  </sheetData>
  <mergeCells count="32">
    <mergeCell ref="L1:S1"/>
    <mergeCell ref="A3:S3"/>
    <mergeCell ref="N6:O6"/>
    <mergeCell ref="P6:Q6"/>
    <mergeCell ref="R6:S6"/>
    <mergeCell ref="L6:M6"/>
    <mergeCell ref="B5:B7"/>
    <mergeCell ref="A5:A7"/>
    <mergeCell ref="K6:K7"/>
    <mergeCell ref="D6:F6"/>
    <mergeCell ref="G6:H6"/>
    <mergeCell ref="I6:J6"/>
    <mergeCell ref="C5:S5"/>
    <mergeCell ref="A8:A13"/>
    <mergeCell ref="A14:A19"/>
    <mergeCell ref="A20:A25"/>
    <mergeCell ref="A26:A30"/>
    <mergeCell ref="A31:A33"/>
    <mergeCell ref="B37:O37"/>
    <mergeCell ref="T5:U5"/>
    <mergeCell ref="T7:U7"/>
    <mergeCell ref="C8:C12"/>
    <mergeCell ref="C14:C18"/>
    <mergeCell ref="C20:C24"/>
    <mergeCell ref="T6:U6"/>
    <mergeCell ref="C26:C29"/>
    <mergeCell ref="C31:C32"/>
    <mergeCell ref="B8:B13"/>
    <mergeCell ref="B14:B19"/>
    <mergeCell ref="B20:B25"/>
    <mergeCell ref="B26:B30"/>
    <mergeCell ref="B31:B33"/>
  </mergeCells>
  <pageMargins left="0.17" right="0.16" top="0.7" bottom="0.75" header="0.3" footer="0.3"/>
  <pageSetup paperSize="9" scale="52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 год ЦП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2013-12-30T05:04:40Z</dcterms:modified>
</cp:coreProperties>
</file>